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附表1" sheetId="1" r:id="rId1"/>
    <sheet name="附表2" sheetId="2" r:id="rId2"/>
    <sheet name="附表3" sheetId="3" r:id="rId3"/>
  </sheets>
  <calcPr calcId="144525"/>
</workbook>
</file>

<file path=xl/sharedStrings.xml><?xml version="1.0" encoding="utf-8"?>
<sst xmlns="http://schemas.openxmlformats.org/spreadsheetml/2006/main" count="120">
  <si>
    <t xml:space="preserve"> 2016年部门收支预算总表</t>
  </si>
  <si>
    <t>单位名称：平顶山市水利局</t>
  </si>
  <si>
    <t>单位：万元</t>
  </si>
  <si>
    <t>收入</t>
  </si>
  <si>
    <t>支出</t>
  </si>
  <si>
    <t>项                  目</t>
  </si>
  <si>
    <t>金　额</t>
  </si>
  <si>
    <t>项             目</t>
  </si>
  <si>
    <t>合计</t>
  </si>
  <si>
    <t>用事业单位基金弥补收支差额</t>
  </si>
  <si>
    <t>部门结转资金</t>
  </si>
  <si>
    <t>本年支出小计</t>
  </si>
  <si>
    <t>小计</t>
  </si>
  <si>
    <t>财政拨款</t>
  </si>
  <si>
    <t>缴入预算管理的行政事业性收费</t>
  </si>
  <si>
    <t>专项收入</t>
  </si>
  <si>
    <t>专户管理的教育收费彩票发行费</t>
  </si>
  <si>
    <t>政府性基金收入</t>
  </si>
  <si>
    <t>事业收入(不含教育收入)</t>
  </si>
  <si>
    <t>国有资产资源有偿使用收入</t>
  </si>
  <si>
    <t>经营收入</t>
  </si>
  <si>
    <t>非本级财政收入</t>
  </si>
  <si>
    <t>消化单位原有账户资金</t>
  </si>
  <si>
    <t>其他收入</t>
  </si>
  <si>
    <t>一、财政拨款</t>
  </si>
  <si>
    <t>一、基本支出</t>
  </si>
  <si>
    <t>二、缴入预算管理的行政事业性收费</t>
  </si>
  <si>
    <t>1、工资福利支出</t>
  </si>
  <si>
    <t>三、专项收入</t>
  </si>
  <si>
    <t>2、商品服务支出</t>
  </si>
  <si>
    <t>四、专户管理的教育收费彩票发行费</t>
  </si>
  <si>
    <t>3、对个人和家庭的补助</t>
  </si>
  <si>
    <t>五、政府性基金收入</t>
  </si>
  <si>
    <t>二、项目支出</t>
  </si>
  <si>
    <t>六、事业收入(不含教育收入)</t>
  </si>
  <si>
    <t>1、基本建设支出</t>
  </si>
  <si>
    <t>七、国有资产有偿使用收入</t>
  </si>
  <si>
    <t>2、事业发展专项支出</t>
  </si>
  <si>
    <t>八、经营收入</t>
  </si>
  <si>
    <t>3、专项业务支出</t>
  </si>
  <si>
    <t>九、其他收入</t>
  </si>
  <si>
    <t>4、经济发展支出</t>
  </si>
  <si>
    <t xml:space="preserve">  非本级财政收入</t>
  </si>
  <si>
    <t>5、债务项目支出</t>
  </si>
  <si>
    <t xml:space="preserve">  消化单位原有账户资金</t>
  </si>
  <si>
    <t>6、其他各项支出</t>
  </si>
  <si>
    <t xml:space="preserve">  其他收入</t>
  </si>
  <si>
    <t>本年收入小计</t>
  </si>
  <si>
    <t>加：部门预算结转资金</t>
  </si>
  <si>
    <t xml:space="preserve">    用事业单位基金弥补收支差额</t>
  </si>
  <si>
    <t>收入合计</t>
  </si>
  <si>
    <t>支出合计</t>
  </si>
  <si>
    <t>2016年部门财政拨款明细表</t>
  </si>
  <si>
    <t>科目编码</t>
  </si>
  <si>
    <t>单位编码</t>
  </si>
  <si>
    <t>科目</t>
  </si>
  <si>
    <t>基本支出</t>
  </si>
  <si>
    <t>项目支出</t>
  </si>
  <si>
    <t>类</t>
  </si>
  <si>
    <t>款</t>
  </si>
  <si>
    <t>项</t>
  </si>
  <si>
    <t>工资福利及对个人和家庭补助支出</t>
  </si>
  <si>
    <t>商品和服务支出</t>
  </si>
  <si>
    <t>**</t>
  </si>
  <si>
    <t>500</t>
  </si>
  <si>
    <t>平顶山市水利局</t>
  </si>
  <si>
    <t>208</t>
  </si>
  <si>
    <t xml:space="preserve">  社会保障和就业支出</t>
  </si>
  <si>
    <t>05</t>
  </si>
  <si>
    <t xml:space="preserve">    行政事业单位离退休</t>
  </si>
  <si>
    <t xml:space="preserve">  208</t>
  </si>
  <si>
    <t xml:space="preserve">  05</t>
  </si>
  <si>
    <t>01</t>
  </si>
  <si>
    <t xml:space="preserve">      归口管理的行政单位离退休</t>
  </si>
  <si>
    <t>210</t>
  </si>
  <si>
    <t xml:space="preserve">  医疗卫生与计划生育支出</t>
  </si>
  <si>
    <t xml:space="preserve">    医疗保障</t>
  </si>
  <si>
    <t xml:space="preserve">  210</t>
  </si>
  <si>
    <t xml:space="preserve">      行政单位医疗</t>
  </si>
  <si>
    <t>213</t>
  </si>
  <si>
    <t xml:space="preserve">  农林水支出</t>
  </si>
  <si>
    <t>03</t>
  </si>
  <si>
    <t xml:space="preserve">    水利</t>
  </si>
  <si>
    <t xml:space="preserve">  213</t>
  </si>
  <si>
    <t xml:space="preserve">  03</t>
  </si>
  <si>
    <t xml:space="preserve">      行政运行</t>
  </si>
  <si>
    <t>02</t>
  </si>
  <si>
    <t xml:space="preserve">      一般行政管理事务</t>
  </si>
  <si>
    <t>04</t>
  </si>
  <si>
    <t xml:space="preserve">      水利行业业务管理</t>
  </si>
  <si>
    <t>14</t>
  </si>
  <si>
    <t xml:space="preserve">      防汛</t>
  </si>
  <si>
    <t>31</t>
  </si>
  <si>
    <t xml:space="preserve">      水资源费安排的支出</t>
  </si>
  <si>
    <t>221</t>
  </si>
  <si>
    <t xml:space="preserve">  住房保障支出</t>
  </si>
  <si>
    <t xml:space="preserve">    住房改革支出</t>
  </si>
  <si>
    <t xml:space="preserve">  221</t>
  </si>
  <si>
    <t xml:space="preserve">  02</t>
  </si>
  <si>
    <t xml:space="preserve">      住房公积金</t>
  </si>
  <si>
    <t>部门2016年基本支出明细表（按经济分类）</t>
  </si>
  <si>
    <t>科目名称</t>
  </si>
  <si>
    <t>总计</t>
  </si>
  <si>
    <t>事业收入（不含教育收入）</t>
  </si>
  <si>
    <t>部门财政性基金结转</t>
  </si>
  <si>
    <t>工资福利支出</t>
  </si>
  <si>
    <t xml:space="preserve">  基本工资</t>
  </si>
  <si>
    <t xml:space="preserve">  津贴补贴</t>
  </si>
  <si>
    <t xml:space="preserve">  奖金</t>
  </si>
  <si>
    <t xml:space="preserve">  社会保障缴费</t>
  </si>
  <si>
    <t xml:space="preserve">  绩效工资</t>
  </si>
  <si>
    <t xml:space="preserve">  其他工资福利支出</t>
  </si>
  <si>
    <t xml:space="preserve">  办公费</t>
  </si>
  <si>
    <t xml:space="preserve">  工会经费</t>
  </si>
  <si>
    <t xml:space="preserve">  福利费</t>
  </si>
  <si>
    <t>对个人和家庭的补助</t>
  </si>
  <si>
    <t xml:space="preserve">  离休费</t>
  </si>
  <si>
    <t xml:space="preserve">  退休费</t>
  </si>
  <si>
    <t xml:space="preserve">  住房公积金</t>
  </si>
  <si>
    <t xml:space="preserve">  其他对个人和家庭的补助支出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</si>
</sst>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"/>
    <numFmt numFmtId="43" formatCode="_ * #,##0.00_ ;_ * \-#,##0.00_ ;_ * &quot;-&quot;??_ ;_ @_ "/>
    <numFmt numFmtId="177" formatCode="* #,##0.00;* \-#,##0.00;* &quot;&quot;??;@"/>
    <numFmt numFmtId="41" formatCode="_ * #,##0_ ;_ * \-#,##0_ ;_ * &quot;-&quot;_ ;_ @_ "/>
    <numFmt numFmtId="178" formatCode="0.0"/>
    <numFmt numFmtId="179" formatCode="00"/>
    <numFmt numFmtId="180" formatCode="#,##0.0"/>
    <numFmt numFmtId="181" formatCode="#,##0.0_);[Red]\(#,##0.0\)"/>
    <numFmt numFmtId="182" formatCode="0.0_);[Red]\(0.0\)"/>
  </numFmts>
  <fonts count="28">
    <font>
      <sz val="9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2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9" borderId="25" applyNumberFormat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15" fillId="13" borderId="2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0" fontId="0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center" vertical="center" wrapText="1"/>
    </xf>
    <xf numFmtId="178" fontId="4" fillId="0" borderId="7" xfId="0" applyNumberFormat="1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8" fontId="4" fillId="0" borderId="1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0" fontId="0" fillId="0" borderId="1" xfId="0" applyNumberFormat="1" applyFont="1" applyFill="1" applyBorder="1" applyAlignment="1" applyProtection="1">
      <alignment horizontal="center"/>
    </xf>
    <xf numFmtId="49" fontId="0" fillId="0" borderId="12" xfId="0" applyNumberFormat="1" applyFont="1" applyFill="1" applyBorder="1" applyAlignment="1" applyProtection="1">
      <alignment horizontal="center" vertical="center" wrapText="1"/>
    </xf>
    <xf numFmtId="49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49" fontId="0" fillId="0" borderId="14" xfId="0" applyNumberFormat="1" applyFont="1" applyFill="1" applyBorder="1" applyAlignment="1">
      <alignment horizontal="centerContinuous" vertical="center" wrapText="1"/>
    </xf>
    <xf numFmtId="0" fontId="0" fillId="0" borderId="12" xfId="0" applyNumberFormat="1" applyFont="1" applyFill="1" applyBorder="1" applyAlignment="1" applyProtection="1">
      <alignment horizontal="centerContinuous" vertical="center" wrapText="1"/>
    </xf>
    <xf numFmtId="0" fontId="0" fillId="0" borderId="15" xfId="0" applyNumberFormat="1" applyFont="1" applyFill="1" applyBorder="1" applyAlignment="1" applyProtection="1">
      <alignment horizontal="centerContinuous" vertical="center" wrapText="1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49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49" fontId="0" fillId="0" borderId="17" xfId="0" applyNumberFormat="1" applyFont="1" applyFill="1" applyBorder="1" applyAlignment="1" applyProtection="1">
      <alignment vertical="center"/>
    </xf>
    <xf numFmtId="49" fontId="0" fillId="0" borderId="12" xfId="0" applyNumberFormat="1" applyFont="1" applyFill="1" applyBorder="1" applyAlignment="1" applyProtection="1">
      <alignment horizontal="center" vertical="center"/>
    </xf>
    <xf numFmtId="49" fontId="0" fillId="0" borderId="18" xfId="0" applyNumberFormat="1" applyFont="1" applyFill="1" applyBorder="1" applyAlignment="1" applyProtection="1">
      <alignment vertical="center"/>
    </xf>
    <xf numFmtId="178" fontId="0" fillId="0" borderId="17" xfId="0" applyNumberFormat="1" applyFont="1" applyFill="1" applyBorder="1" applyAlignment="1" applyProtection="1">
      <alignment vertical="center"/>
    </xf>
    <xf numFmtId="178" fontId="0" fillId="0" borderId="12" xfId="0" applyNumberFormat="1" applyFont="1" applyFill="1" applyBorder="1" applyAlignment="1" applyProtection="1">
      <alignment vertical="center"/>
    </xf>
    <xf numFmtId="0" fontId="0" fillId="0" borderId="13" xfId="0" applyFont="1" applyFill="1" applyBorder="1" applyAlignment="1">
      <alignment horizontal="center" vertical="center"/>
    </xf>
    <xf numFmtId="180" fontId="0" fillId="0" borderId="13" xfId="0" applyNumberFormat="1" applyFont="1" applyFill="1" applyBorder="1" applyAlignment="1">
      <alignment vertical="center"/>
    </xf>
    <xf numFmtId="0" fontId="0" fillId="0" borderId="0" xfId="0" applyFill="1"/>
    <xf numFmtId="177" fontId="5" fillId="0" borderId="0" xfId="0" applyNumberFormat="1" applyFont="1" applyFill="1" applyAlignment="1" applyProtection="1">
      <alignment horizontal="centerContinuous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vertical="center"/>
    </xf>
    <xf numFmtId="181" fontId="3" fillId="0" borderId="0" xfId="0" applyNumberFormat="1" applyFont="1" applyFill="1" applyAlignment="1" applyProtection="1">
      <alignment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Continuous" vertical="center" wrapText="1"/>
    </xf>
    <xf numFmtId="177" fontId="7" fillId="0" borderId="19" xfId="0" applyNumberFormat="1" applyFont="1" applyFill="1" applyBorder="1" applyAlignment="1">
      <alignment horizontal="centerContinuous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81" fontId="7" fillId="0" borderId="4" xfId="0" applyNumberFormat="1" applyFont="1" applyFill="1" applyBorder="1" applyAlignment="1">
      <alignment horizontal="center" vertical="center" wrapText="1"/>
    </xf>
    <xf numFmtId="181" fontId="7" fillId="0" borderId="2" xfId="0" applyNumberFormat="1" applyFont="1" applyFill="1" applyBorder="1" applyAlignment="1">
      <alignment horizontal="center" vertical="center" wrapText="1"/>
    </xf>
    <xf numFmtId="181" fontId="7" fillId="0" borderId="9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81" fontId="7" fillId="0" borderId="6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left" vertical="center" wrapText="1"/>
    </xf>
    <xf numFmtId="180" fontId="7" fillId="0" borderId="5" xfId="0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180" fontId="7" fillId="0" borderId="5" xfId="0" applyNumberFormat="1" applyFont="1" applyFill="1" applyBorder="1" applyAlignment="1">
      <alignment vertical="center" wrapText="1"/>
    </xf>
    <xf numFmtId="180" fontId="7" fillId="0" borderId="4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180" fontId="7" fillId="0" borderId="2" xfId="0" applyNumberFormat="1" applyFont="1" applyFill="1" applyBorder="1" applyAlignment="1">
      <alignment vertical="center" wrapText="1"/>
    </xf>
    <xf numFmtId="180" fontId="7" fillId="0" borderId="8" xfId="0" applyNumberFormat="1" applyFont="1" applyFill="1" applyBorder="1" applyAlignment="1">
      <alignment vertical="center" wrapText="1"/>
    </xf>
    <xf numFmtId="180" fontId="7" fillId="0" borderId="3" xfId="0" applyNumberFormat="1" applyFont="1" applyFill="1" applyBorder="1" applyAlignment="1">
      <alignment vertical="center" wrapText="1"/>
    </xf>
    <xf numFmtId="177" fontId="7" fillId="0" borderId="5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right" wrapText="1"/>
    </xf>
    <xf numFmtId="180" fontId="7" fillId="0" borderId="6" xfId="0" applyNumberFormat="1" applyFont="1" applyFill="1" applyBorder="1" applyAlignment="1">
      <alignment vertical="center" wrapText="1"/>
    </xf>
    <xf numFmtId="180" fontId="7" fillId="0" borderId="4" xfId="0" applyNumberFormat="1" applyFont="1" applyFill="1" applyBorder="1" applyAlignment="1">
      <alignment horizontal="right" vertical="center" wrapText="1"/>
    </xf>
    <xf numFmtId="177" fontId="7" fillId="0" borderId="2" xfId="0" applyNumberFormat="1" applyFont="1" applyFill="1" applyBorder="1" applyAlignment="1">
      <alignment vertical="center" wrapText="1"/>
    </xf>
    <xf numFmtId="177" fontId="7" fillId="0" borderId="3" xfId="0" applyNumberFormat="1" applyFont="1" applyFill="1" applyBorder="1" applyAlignment="1">
      <alignment horizontal="left" vertical="center" wrapText="1"/>
    </xf>
    <xf numFmtId="180" fontId="7" fillId="0" borderId="6" xfId="0" applyNumberFormat="1" applyFont="1" applyFill="1" applyBorder="1" applyAlignment="1">
      <alignment horizontal="right" vertical="center" wrapText="1"/>
    </xf>
    <xf numFmtId="180" fontId="7" fillId="0" borderId="5" xfId="0" applyNumberFormat="1" applyFont="1" applyFill="1" applyBorder="1" applyAlignment="1">
      <alignment horizontal="left" vertical="center" wrapText="1"/>
    </xf>
    <xf numFmtId="182" fontId="5" fillId="0" borderId="0" xfId="0" applyNumberFormat="1" applyFont="1" applyFill="1" applyAlignment="1" applyProtection="1">
      <alignment horizontal="centerContinuous" vertical="center"/>
    </xf>
    <xf numFmtId="182" fontId="3" fillId="0" borderId="0" xfId="0" applyNumberFormat="1" applyFont="1" applyFill="1" applyAlignment="1" applyProtection="1">
      <alignment vertical="center"/>
    </xf>
    <xf numFmtId="4" fontId="7" fillId="0" borderId="6" xfId="0" applyNumberFormat="1" applyFont="1" applyFill="1" applyBorder="1" applyAlignment="1">
      <alignment horizontal="center" vertical="center" wrapText="1"/>
    </xf>
    <xf numFmtId="180" fontId="7" fillId="0" borderId="19" xfId="0" applyNumberFormat="1" applyFont="1" applyFill="1" applyBorder="1" applyAlignment="1">
      <alignment vertical="center" wrapText="1"/>
    </xf>
    <xf numFmtId="180" fontId="7" fillId="0" borderId="10" xfId="0" applyNumberFormat="1" applyFont="1" applyFill="1" applyBorder="1" applyAlignment="1">
      <alignment vertical="center" wrapText="1"/>
    </xf>
    <xf numFmtId="176" fontId="7" fillId="0" borderId="4" xfId="0" applyNumberFormat="1" applyFont="1" applyFill="1" applyBorder="1" applyAlignment="1">
      <alignment vertical="center" wrapText="1"/>
    </xf>
    <xf numFmtId="180" fontId="7" fillId="0" borderId="9" xfId="0" applyNumberFormat="1" applyFont="1" applyFill="1" applyBorder="1" applyAlignment="1">
      <alignment vertical="center" wrapText="1"/>
    </xf>
    <xf numFmtId="176" fontId="7" fillId="0" borderId="5" xfId="0" applyNumberFormat="1" applyFont="1" applyFill="1" applyBorder="1" applyAlignment="1">
      <alignment vertical="center" wrapText="1"/>
    </xf>
    <xf numFmtId="180" fontId="7" fillId="0" borderId="5" xfId="0" applyNumberFormat="1" applyFont="1" applyFill="1" applyBorder="1" applyAlignment="1">
      <alignment wrapText="1"/>
    </xf>
    <xf numFmtId="181" fontId="3" fillId="0" borderId="0" xfId="0" applyNumberFormat="1" applyFont="1" applyFill="1" applyAlignment="1" applyProtection="1">
      <alignment horizontal="right" vertical="center"/>
    </xf>
    <xf numFmtId="177" fontId="7" fillId="0" borderId="8" xfId="0" applyNumberFormat="1" applyFont="1" applyFill="1" applyBorder="1" applyAlignment="1">
      <alignment horizontal="centerContinuous" vertical="center" wrapText="1"/>
    </xf>
    <xf numFmtId="181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3"/>
  <sheetViews>
    <sheetView tabSelected="1" workbookViewId="0">
      <selection activeCell="H1" sqref="H1"/>
    </sheetView>
  </sheetViews>
  <sheetFormatPr defaultColWidth="9" defaultRowHeight="11.25"/>
  <cols>
    <col min="1" max="1" width="19" customWidth="1"/>
    <col min="3" max="3" width="23.6666666666667" customWidth="1"/>
  </cols>
  <sheetData>
    <row r="1" s="51" customFormat="1" ht="26.25" customHeight="1" spans="1:18">
      <c r="A1" s="52" t="s">
        <v>0</v>
      </c>
      <c r="B1" s="53"/>
      <c r="C1" s="53"/>
      <c r="D1" s="54"/>
      <c r="E1" s="54"/>
      <c r="F1" s="54"/>
      <c r="G1" s="54"/>
      <c r="H1" s="53"/>
      <c r="I1" s="54"/>
      <c r="J1" s="54"/>
      <c r="K1" s="54"/>
      <c r="L1" s="54"/>
      <c r="M1" s="89"/>
      <c r="N1" s="89"/>
      <c r="O1" s="89"/>
      <c r="P1" s="89"/>
      <c r="Q1" s="54"/>
      <c r="R1" s="54"/>
    </row>
    <row r="2" s="51" customFormat="1" ht="12" spans="1:18">
      <c r="A2" s="55" t="s">
        <v>1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90"/>
      <c r="N2" s="90"/>
      <c r="O2" s="90"/>
      <c r="P2" s="90"/>
      <c r="Q2" s="56"/>
      <c r="R2" s="98" t="s">
        <v>2</v>
      </c>
    </row>
    <row r="3" s="51" customFormat="1" ht="16.5" customHeight="1" spans="1:18">
      <c r="A3" s="57" t="s">
        <v>3</v>
      </c>
      <c r="B3" s="58"/>
      <c r="C3" s="59" t="s">
        <v>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99"/>
    </row>
    <row r="4" s="51" customFormat="1" ht="26.25" customHeight="1" spans="1:18">
      <c r="A4" s="61" t="s">
        <v>5</v>
      </c>
      <c r="B4" s="61" t="s">
        <v>6</v>
      </c>
      <c r="C4" s="61" t="s">
        <v>7</v>
      </c>
      <c r="D4" s="62" t="s">
        <v>8</v>
      </c>
      <c r="E4" s="62" t="s">
        <v>9</v>
      </c>
      <c r="F4" s="63" t="s">
        <v>10</v>
      </c>
      <c r="G4" s="64" t="s">
        <v>11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100"/>
    </row>
    <row r="5" s="51" customFormat="1" ht="48" customHeight="1" spans="1:21">
      <c r="A5" s="66"/>
      <c r="B5" s="66"/>
      <c r="C5" s="66"/>
      <c r="D5" s="67"/>
      <c r="E5" s="67"/>
      <c r="F5" s="68"/>
      <c r="G5" s="69" t="s">
        <v>12</v>
      </c>
      <c r="H5" s="70" t="s">
        <v>13</v>
      </c>
      <c r="I5" s="91" t="s">
        <v>14</v>
      </c>
      <c r="J5" s="91" t="s">
        <v>15</v>
      </c>
      <c r="K5" s="67" t="s">
        <v>16</v>
      </c>
      <c r="L5" s="67" t="s">
        <v>17</v>
      </c>
      <c r="M5" s="67" t="s">
        <v>18</v>
      </c>
      <c r="N5" s="67" t="s">
        <v>19</v>
      </c>
      <c r="O5" s="67" t="s">
        <v>20</v>
      </c>
      <c r="P5" s="67" t="s">
        <v>21</v>
      </c>
      <c r="Q5" s="91" t="s">
        <v>22</v>
      </c>
      <c r="R5" s="91" t="s">
        <v>23</v>
      </c>
      <c r="S5" s="101"/>
      <c r="T5" s="101"/>
      <c r="U5" s="101"/>
    </row>
    <row r="6" s="51" customFormat="1" ht="20.25" customHeight="1" spans="1:21">
      <c r="A6" s="71" t="s">
        <v>24</v>
      </c>
      <c r="B6" s="72">
        <f>H23</f>
        <v>433.83659</v>
      </c>
      <c r="C6" s="73" t="s">
        <v>25</v>
      </c>
      <c r="D6" s="74">
        <f t="shared" ref="D6:D22" si="0">E6+F6+G6</f>
        <v>370.83659</v>
      </c>
      <c r="E6" s="75">
        <f t="shared" ref="E6:R6" si="1">E7+E8+E9</f>
        <v>0</v>
      </c>
      <c r="F6" s="75">
        <f t="shared" si="1"/>
        <v>0</v>
      </c>
      <c r="G6" s="74">
        <f t="shared" ref="G6:G10" si="2">SUM(H6:R6)</f>
        <v>370.83659</v>
      </c>
      <c r="H6" s="74">
        <f t="shared" si="1"/>
        <v>353.83659</v>
      </c>
      <c r="I6" s="75">
        <f t="shared" si="1"/>
        <v>0</v>
      </c>
      <c r="J6" s="75">
        <f t="shared" si="1"/>
        <v>0</v>
      </c>
      <c r="K6" s="75">
        <f t="shared" si="1"/>
        <v>0</v>
      </c>
      <c r="L6" s="75">
        <f t="shared" si="1"/>
        <v>0</v>
      </c>
      <c r="M6" s="74">
        <f t="shared" si="1"/>
        <v>0</v>
      </c>
      <c r="N6" s="75">
        <f t="shared" si="1"/>
        <v>17</v>
      </c>
      <c r="O6" s="74">
        <f t="shared" si="1"/>
        <v>0</v>
      </c>
      <c r="P6" s="74">
        <f t="shared" si="1"/>
        <v>0</v>
      </c>
      <c r="Q6" s="74">
        <f t="shared" si="1"/>
        <v>0</v>
      </c>
      <c r="R6" s="75">
        <f t="shared" si="1"/>
        <v>0</v>
      </c>
      <c r="S6" s="101"/>
      <c r="T6" s="101"/>
      <c r="U6" s="101"/>
    </row>
    <row r="7" s="51" customFormat="1" ht="72" spans="1:21">
      <c r="A7" s="71" t="s">
        <v>26</v>
      </c>
      <c r="B7" s="72">
        <f>I23</f>
        <v>0</v>
      </c>
      <c r="C7" s="76" t="s">
        <v>27</v>
      </c>
      <c r="D7" s="77">
        <f t="shared" si="0"/>
        <v>210.798415</v>
      </c>
      <c r="E7" s="75"/>
      <c r="F7" s="78"/>
      <c r="G7" s="79">
        <f t="shared" si="2"/>
        <v>210.798415</v>
      </c>
      <c r="H7" s="77">
        <v>197.798415</v>
      </c>
      <c r="I7" s="75">
        <v>0</v>
      </c>
      <c r="J7" s="92">
        <v>0</v>
      </c>
      <c r="K7" s="93"/>
      <c r="L7" s="94">
        <v>0</v>
      </c>
      <c r="M7" s="95"/>
      <c r="N7" s="75">
        <v>13</v>
      </c>
      <c r="O7" s="79"/>
      <c r="P7" s="74"/>
      <c r="Q7" s="77">
        <v>0</v>
      </c>
      <c r="R7" s="75">
        <v>0</v>
      </c>
      <c r="S7" s="101"/>
      <c r="T7" s="101"/>
      <c r="U7" s="101"/>
    </row>
    <row r="8" s="51" customFormat="1" ht="20.25" customHeight="1" spans="1:21">
      <c r="A8" s="71" t="s">
        <v>28</v>
      </c>
      <c r="B8" s="72">
        <f>J23</f>
        <v>82</v>
      </c>
      <c r="C8" s="80" t="s">
        <v>29</v>
      </c>
      <c r="D8" s="77">
        <f t="shared" si="0"/>
        <v>14.232289</v>
      </c>
      <c r="E8" s="75"/>
      <c r="F8" s="78"/>
      <c r="G8" s="79">
        <f t="shared" si="2"/>
        <v>14.232289</v>
      </c>
      <c r="H8" s="77">
        <v>14.232289</v>
      </c>
      <c r="I8" s="75">
        <v>0</v>
      </c>
      <c r="J8" s="92">
        <v>0</v>
      </c>
      <c r="K8" s="93"/>
      <c r="L8" s="94">
        <v>0</v>
      </c>
      <c r="M8" s="95"/>
      <c r="N8" s="75">
        <v>0</v>
      </c>
      <c r="O8" s="79"/>
      <c r="P8" s="74"/>
      <c r="Q8" s="77">
        <v>0</v>
      </c>
      <c r="R8" s="75">
        <v>0</v>
      </c>
      <c r="S8" s="101"/>
      <c r="T8" s="101"/>
      <c r="U8" s="101"/>
    </row>
    <row r="9" s="51" customFormat="1" ht="20.25" customHeight="1" spans="1:19">
      <c r="A9" s="81" t="s">
        <v>30</v>
      </c>
      <c r="B9" s="82">
        <f>K23</f>
        <v>0</v>
      </c>
      <c r="C9" s="80" t="s">
        <v>31</v>
      </c>
      <c r="D9" s="77">
        <f t="shared" si="0"/>
        <v>145.805886</v>
      </c>
      <c r="E9" s="74"/>
      <c r="F9" s="79"/>
      <c r="G9" s="79">
        <f t="shared" si="2"/>
        <v>145.805886</v>
      </c>
      <c r="H9" s="77">
        <v>141.805886</v>
      </c>
      <c r="I9" s="74">
        <v>0</v>
      </c>
      <c r="J9" s="95">
        <v>0</v>
      </c>
      <c r="K9" s="77"/>
      <c r="L9" s="96">
        <v>0</v>
      </c>
      <c r="M9" s="95"/>
      <c r="N9" s="74">
        <v>4</v>
      </c>
      <c r="O9" s="79"/>
      <c r="P9" s="74"/>
      <c r="Q9" s="77">
        <v>0</v>
      </c>
      <c r="R9" s="74">
        <v>0</v>
      </c>
      <c r="S9" s="101"/>
    </row>
    <row r="10" s="51" customFormat="1" ht="20.25" customHeight="1" spans="1:19">
      <c r="A10" s="71" t="s">
        <v>32</v>
      </c>
      <c r="B10" s="72">
        <f>L23</f>
        <v>0</v>
      </c>
      <c r="C10" s="80" t="s">
        <v>33</v>
      </c>
      <c r="D10" s="74">
        <f t="shared" si="0"/>
        <v>171.88896</v>
      </c>
      <c r="E10" s="83">
        <f t="shared" ref="E10:R10" si="3">E11+E12+E13+E14+E15+E16</f>
        <v>0</v>
      </c>
      <c r="F10" s="83">
        <f t="shared" si="3"/>
        <v>0</v>
      </c>
      <c r="G10" s="74">
        <f t="shared" si="2"/>
        <v>171.88896</v>
      </c>
      <c r="H10" s="74">
        <f t="shared" si="3"/>
        <v>80</v>
      </c>
      <c r="I10" s="83">
        <f t="shared" si="3"/>
        <v>0</v>
      </c>
      <c r="J10" s="83">
        <f t="shared" si="3"/>
        <v>82</v>
      </c>
      <c r="K10" s="83">
        <f t="shared" si="3"/>
        <v>0</v>
      </c>
      <c r="L10" s="83">
        <f t="shared" si="3"/>
        <v>0</v>
      </c>
      <c r="M10" s="74">
        <f t="shared" si="3"/>
        <v>0</v>
      </c>
      <c r="N10" s="83">
        <f t="shared" si="3"/>
        <v>9.88896</v>
      </c>
      <c r="O10" s="74">
        <f t="shared" si="3"/>
        <v>0</v>
      </c>
      <c r="P10" s="74">
        <f t="shared" si="3"/>
        <v>0</v>
      </c>
      <c r="Q10" s="74">
        <f t="shared" si="3"/>
        <v>0</v>
      </c>
      <c r="R10" s="83">
        <f t="shared" si="3"/>
        <v>0</v>
      </c>
      <c r="S10" s="101"/>
    </row>
    <row r="11" s="51" customFormat="1" ht="20.25" customHeight="1" spans="1:19">
      <c r="A11" s="71" t="s">
        <v>34</v>
      </c>
      <c r="B11" s="72">
        <f>K23</f>
        <v>0</v>
      </c>
      <c r="C11" s="71" t="s">
        <v>35</v>
      </c>
      <c r="D11" s="74">
        <f t="shared" si="0"/>
        <v>0</v>
      </c>
      <c r="E11" s="74"/>
      <c r="F11" s="74"/>
      <c r="G11" s="74"/>
      <c r="H11" s="74"/>
      <c r="I11" s="74">
        <v>0</v>
      </c>
      <c r="J11" s="74"/>
      <c r="K11" s="74"/>
      <c r="L11" s="74"/>
      <c r="M11" s="74"/>
      <c r="N11" s="74"/>
      <c r="O11" s="74"/>
      <c r="P11" s="74"/>
      <c r="Q11" s="74">
        <v>0</v>
      </c>
      <c r="R11" s="74">
        <v>0</v>
      </c>
      <c r="S11" s="101"/>
    </row>
    <row r="12" s="51" customFormat="1" ht="20.25" customHeight="1" spans="1:18">
      <c r="A12" s="71" t="s">
        <v>36</v>
      </c>
      <c r="B12" s="72">
        <f>N23</f>
        <v>26.88896</v>
      </c>
      <c r="C12" s="71" t="s">
        <v>37</v>
      </c>
      <c r="D12" s="74">
        <f t="shared" si="0"/>
        <v>0</v>
      </c>
      <c r="E12" s="75"/>
      <c r="F12" s="75"/>
      <c r="G12" s="74"/>
      <c r="H12" s="74"/>
      <c r="I12" s="75"/>
      <c r="J12" s="75"/>
      <c r="K12" s="75"/>
      <c r="L12" s="75"/>
      <c r="M12" s="74"/>
      <c r="N12" s="75"/>
      <c r="O12" s="74"/>
      <c r="P12" s="74"/>
      <c r="Q12" s="74">
        <v>0</v>
      </c>
      <c r="R12" s="75">
        <v>0</v>
      </c>
    </row>
    <row r="13" s="51" customFormat="1" ht="20.25" customHeight="1" spans="1:20">
      <c r="A13" s="71" t="s">
        <v>38</v>
      </c>
      <c r="B13" s="72">
        <f>O23</f>
        <v>0</v>
      </c>
      <c r="C13" s="73" t="s">
        <v>39</v>
      </c>
      <c r="D13" s="77">
        <f t="shared" si="0"/>
        <v>171.88896</v>
      </c>
      <c r="E13" s="74"/>
      <c r="F13" s="79"/>
      <c r="G13" s="79">
        <f>SUM(H13:R13)</f>
        <v>171.88896</v>
      </c>
      <c r="H13" s="77">
        <v>80</v>
      </c>
      <c r="I13" s="74">
        <v>0</v>
      </c>
      <c r="J13" s="95">
        <v>82</v>
      </c>
      <c r="K13" s="77"/>
      <c r="L13" s="74">
        <v>0</v>
      </c>
      <c r="M13" s="95"/>
      <c r="N13" s="74">
        <v>9.88896</v>
      </c>
      <c r="O13" s="79"/>
      <c r="P13" s="74"/>
      <c r="Q13" s="77">
        <v>0</v>
      </c>
      <c r="R13" s="74">
        <v>0</v>
      </c>
      <c r="T13" s="101"/>
    </row>
    <row r="14" s="51" customFormat="1" ht="20.25" customHeight="1" spans="1:18">
      <c r="A14" s="81" t="s">
        <v>40</v>
      </c>
      <c r="B14" s="72">
        <f>R23</f>
        <v>0</v>
      </c>
      <c r="C14" s="71" t="s">
        <v>41</v>
      </c>
      <c r="D14" s="74">
        <f t="shared" si="0"/>
        <v>0</v>
      </c>
      <c r="E14" s="83"/>
      <c r="F14" s="83"/>
      <c r="G14" s="74"/>
      <c r="H14" s="74"/>
      <c r="I14" s="83">
        <v>0</v>
      </c>
      <c r="J14" s="83"/>
      <c r="K14" s="83"/>
      <c r="L14" s="83"/>
      <c r="M14" s="74"/>
      <c r="N14" s="83"/>
      <c r="O14" s="74"/>
      <c r="P14" s="74"/>
      <c r="Q14" s="74">
        <v>0</v>
      </c>
      <c r="R14" s="83">
        <v>0</v>
      </c>
    </row>
    <row r="15" s="51" customFormat="1" ht="20.25" customHeight="1" spans="1:18">
      <c r="A15" s="81" t="s">
        <v>42</v>
      </c>
      <c r="B15" s="72"/>
      <c r="C15" s="73" t="s">
        <v>43</v>
      </c>
      <c r="D15" s="74">
        <f t="shared" si="0"/>
        <v>0</v>
      </c>
      <c r="E15" s="74"/>
      <c r="F15" s="74"/>
      <c r="G15" s="74"/>
      <c r="H15" s="74"/>
      <c r="I15" s="74">
        <v>0</v>
      </c>
      <c r="J15" s="74"/>
      <c r="K15" s="74"/>
      <c r="L15" s="74"/>
      <c r="M15" s="74"/>
      <c r="N15" s="74"/>
      <c r="O15" s="74"/>
      <c r="P15" s="74"/>
      <c r="Q15" s="74">
        <v>0</v>
      </c>
      <c r="R15" s="74">
        <v>0</v>
      </c>
    </row>
    <row r="16" s="51" customFormat="1" ht="20.25" customHeight="1" spans="1:19">
      <c r="A16" s="71" t="s">
        <v>44</v>
      </c>
      <c r="B16" s="72"/>
      <c r="C16" s="71" t="s">
        <v>45</v>
      </c>
      <c r="D16" s="74">
        <f t="shared" si="0"/>
        <v>0</v>
      </c>
      <c r="E16" s="74"/>
      <c r="F16" s="74"/>
      <c r="G16" s="74"/>
      <c r="H16" s="74"/>
      <c r="I16" s="74">
        <v>0</v>
      </c>
      <c r="J16" s="74"/>
      <c r="K16" s="74"/>
      <c r="L16" s="74"/>
      <c r="M16" s="74"/>
      <c r="N16" s="74"/>
      <c r="O16" s="74"/>
      <c r="P16" s="74"/>
      <c r="Q16" s="74">
        <v>0</v>
      </c>
      <c r="R16" s="74">
        <v>0</v>
      </c>
      <c r="S16" s="101"/>
    </row>
    <row r="17" s="51" customFormat="1" ht="20.25" customHeight="1" spans="1:19">
      <c r="A17" s="80" t="s">
        <v>46</v>
      </c>
      <c r="B17" s="72"/>
      <c r="C17" s="71"/>
      <c r="D17" s="74">
        <f t="shared" si="0"/>
        <v>0</v>
      </c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101"/>
    </row>
    <row r="18" s="51" customFormat="1" ht="20.25" customHeight="1" spans="1:19">
      <c r="A18" s="80"/>
      <c r="B18" s="72"/>
      <c r="C18" s="71"/>
      <c r="D18" s="74">
        <f t="shared" si="0"/>
        <v>0</v>
      </c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101"/>
    </row>
    <row r="19" s="51" customFormat="1" ht="20.25" customHeight="1" spans="1:19">
      <c r="A19" s="80" t="s">
        <v>47</v>
      </c>
      <c r="B19" s="84">
        <f>SUM(B6:B16)</f>
        <v>542.72555</v>
      </c>
      <c r="C19" s="71" t="s">
        <v>11</v>
      </c>
      <c r="D19" s="74">
        <f t="shared" si="0"/>
        <v>542.72555</v>
      </c>
      <c r="E19" s="74">
        <f t="shared" ref="E19:R19" si="4">E6+E10</f>
        <v>0</v>
      </c>
      <c r="F19" s="74">
        <f t="shared" si="4"/>
        <v>0</v>
      </c>
      <c r="G19" s="74">
        <f>SUM(H19:R19)</f>
        <v>542.72555</v>
      </c>
      <c r="H19" s="74">
        <f t="shared" si="4"/>
        <v>433.83659</v>
      </c>
      <c r="I19" s="74">
        <f t="shared" si="4"/>
        <v>0</v>
      </c>
      <c r="J19" s="74">
        <f t="shared" si="4"/>
        <v>82</v>
      </c>
      <c r="K19" s="74">
        <f t="shared" si="4"/>
        <v>0</v>
      </c>
      <c r="L19" s="74">
        <f t="shared" si="4"/>
        <v>0</v>
      </c>
      <c r="M19" s="74">
        <f t="shared" si="4"/>
        <v>0</v>
      </c>
      <c r="N19" s="74">
        <f t="shared" si="4"/>
        <v>26.88896</v>
      </c>
      <c r="O19" s="74">
        <f t="shared" si="4"/>
        <v>0</v>
      </c>
      <c r="P19" s="74">
        <f t="shared" si="4"/>
        <v>0</v>
      </c>
      <c r="Q19" s="74">
        <f t="shared" si="4"/>
        <v>0</v>
      </c>
      <c r="R19" s="74">
        <f t="shared" si="4"/>
        <v>0</v>
      </c>
      <c r="S19" s="101"/>
    </row>
    <row r="20" s="51" customFormat="1" ht="20.25" customHeight="1" spans="1:19">
      <c r="A20" s="85" t="s">
        <v>48</v>
      </c>
      <c r="B20" s="84">
        <f>F23</f>
        <v>0</v>
      </c>
      <c r="C20" s="86"/>
      <c r="D20" s="74">
        <f t="shared" si="0"/>
        <v>0</v>
      </c>
      <c r="E20" s="74"/>
      <c r="F20" s="74"/>
      <c r="G20" s="74"/>
      <c r="H20" s="74"/>
      <c r="I20" s="74"/>
      <c r="J20" s="74"/>
      <c r="K20" s="97"/>
      <c r="L20" s="97"/>
      <c r="M20" s="97"/>
      <c r="N20" s="97"/>
      <c r="O20" s="97"/>
      <c r="P20" s="97"/>
      <c r="Q20" s="74"/>
      <c r="R20" s="74"/>
      <c r="S20" s="101"/>
    </row>
    <row r="21" s="51" customFormat="1" ht="20.25" customHeight="1" spans="1:19">
      <c r="A21" s="85" t="s">
        <v>49</v>
      </c>
      <c r="B21" s="72">
        <f>E23</f>
        <v>0</v>
      </c>
      <c r="C21" s="86"/>
      <c r="D21" s="74">
        <f t="shared" si="0"/>
        <v>0</v>
      </c>
      <c r="E21" s="74"/>
      <c r="F21" s="74"/>
      <c r="G21" s="74"/>
      <c r="H21" s="74"/>
      <c r="I21" s="74"/>
      <c r="J21" s="74"/>
      <c r="K21" s="97"/>
      <c r="L21" s="97"/>
      <c r="M21" s="97"/>
      <c r="N21" s="97"/>
      <c r="O21" s="97"/>
      <c r="P21" s="97"/>
      <c r="Q21" s="74"/>
      <c r="R21" s="74"/>
      <c r="S21" s="101"/>
    </row>
    <row r="22" s="51" customFormat="1" ht="20.25" customHeight="1" spans="1:19">
      <c r="A22" s="80"/>
      <c r="B22" s="87"/>
      <c r="C22" s="71"/>
      <c r="D22" s="74">
        <f t="shared" si="0"/>
        <v>0</v>
      </c>
      <c r="E22" s="74"/>
      <c r="F22" s="74"/>
      <c r="G22" s="74"/>
      <c r="H22" s="74"/>
      <c r="I22" s="74"/>
      <c r="J22" s="74"/>
      <c r="K22" s="97"/>
      <c r="L22" s="97"/>
      <c r="M22" s="97"/>
      <c r="N22" s="97"/>
      <c r="O22" s="97"/>
      <c r="P22" s="97"/>
      <c r="Q22" s="74"/>
      <c r="R22" s="74"/>
      <c r="S22" s="101"/>
    </row>
    <row r="23" s="51" customFormat="1" ht="20.25" customHeight="1" spans="1:18">
      <c r="A23" s="71" t="s">
        <v>50</v>
      </c>
      <c r="B23" s="74">
        <f>D23</f>
        <v>542.72555</v>
      </c>
      <c r="C23" s="88" t="s">
        <v>51</v>
      </c>
      <c r="D23" s="74">
        <f t="shared" ref="D23:R23" si="5">D19</f>
        <v>542.72555</v>
      </c>
      <c r="E23" s="74">
        <f t="shared" si="5"/>
        <v>0</v>
      </c>
      <c r="F23" s="74">
        <f t="shared" si="5"/>
        <v>0</v>
      </c>
      <c r="G23" s="74">
        <f t="shared" si="5"/>
        <v>542.72555</v>
      </c>
      <c r="H23" s="74">
        <f t="shared" si="5"/>
        <v>433.83659</v>
      </c>
      <c r="I23" s="74">
        <f t="shared" si="5"/>
        <v>0</v>
      </c>
      <c r="J23" s="74">
        <f t="shared" si="5"/>
        <v>82</v>
      </c>
      <c r="K23" s="74">
        <f t="shared" si="5"/>
        <v>0</v>
      </c>
      <c r="L23" s="74">
        <f t="shared" si="5"/>
        <v>0</v>
      </c>
      <c r="M23" s="74">
        <f t="shared" si="5"/>
        <v>0</v>
      </c>
      <c r="N23" s="74">
        <f t="shared" si="5"/>
        <v>26.88896</v>
      </c>
      <c r="O23" s="74">
        <f t="shared" si="5"/>
        <v>0</v>
      </c>
      <c r="P23" s="74">
        <f t="shared" si="5"/>
        <v>0</v>
      </c>
      <c r="Q23" s="74">
        <f t="shared" si="5"/>
        <v>0</v>
      </c>
      <c r="R23" s="74">
        <f t="shared" si="5"/>
        <v>0</v>
      </c>
    </row>
  </sheetData>
  <mergeCells count="8">
    <mergeCell ref="A3:B3"/>
    <mergeCell ref="G4:R4"/>
    <mergeCell ref="A4:A5"/>
    <mergeCell ref="B4:B5"/>
    <mergeCell ref="C4:C5"/>
    <mergeCell ref="D4:D5"/>
    <mergeCell ref="E4:E5"/>
    <mergeCell ref="F4:F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selection activeCell="A1" sqref="$A1:$XFD1048576"/>
    </sheetView>
  </sheetViews>
  <sheetFormatPr defaultColWidth="12" defaultRowHeight="14.25"/>
  <cols>
    <col min="1" max="1" width="7" style="24" customWidth="1"/>
    <col min="2" max="2" width="6" style="24" customWidth="1"/>
    <col min="3" max="3" width="4" style="24" customWidth="1"/>
    <col min="4" max="4" width="10" style="24" customWidth="1"/>
    <col min="5" max="5" width="34" style="24" customWidth="1"/>
    <col min="6" max="6" width="23" style="24" customWidth="1"/>
    <col min="7" max="7" width="12" style="24"/>
    <col min="8" max="8" width="10" style="24" customWidth="1"/>
    <col min="9" max="9" width="7" style="24" customWidth="1"/>
    <col min="10" max="16384" width="12" style="24"/>
  </cols>
  <sheetData>
    <row r="1" s="24" customFormat="1" ht="22.5" customHeight="1" spans="1:9">
      <c r="A1" s="25" t="s">
        <v>52</v>
      </c>
      <c r="B1" s="25"/>
      <c r="C1" s="25"/>
      <c r="D1" s="25"/>
      <c r="E1" s="25"/>
      <c r="F1" s="25"/>
      <c r="G1" s="26"/>
      <c r="H1" s="26"/>
      <c r="I1" s="26"/>
    </row>
    <row r="2" s="24" customFormat="1" ht="22.5" customHeight="1" spans="1:9">
      <c r="A2" s="27"/>
      <c r="B2" s="27"/>
      <c r="C2" s="27"/>
      <c r="D2" s="28"/>
      <c r="E2" s="29"/>
      <c r="F2" s="29"/>
      <c r="G2" s="29"/>
      <c r="H2" s="30" t="s">
        <v>2</v>
      </c>
      <c r="I2" s="30"/>
    </row>
    <row r="3" s="24" customFormat="1" ht="22.5" customHeight="1" spans="1:9">
      <c r="A3" s="31" t="s">
        <v>53</v>
      </c>
      <c r="B3" s="31"/>
      <c r="C3" s="31"/>
      <c r="D3" s="32" t="s">
        <v>54</v>
      </c>
      <c r="E3" s="33" t="s">
        <v>55</v>
      </c>
      <c r="F3" s="33" t="s">
        <v>56</v>
      </c>
      <c r="G3" s="33"/>
      <c r="H3" s="34" t="s">
        <v>57</v>
      </c>
      <c r="I3" s="34" t="s">
        <v>8</v>
      </c>
    </row>
    <row r="4" s="24" customFormat="1" ht="22.5" customHeight="1" spans="1:9">
      <c r="A4" s="35" t="s">
        <v>58</v>
      </c>
      <c r="B4" s="35" t="s">
        <v>59</v>
      </c>
      <c r="C4" s="35" t="s">
        <v>60</v>
      </c>
      <c r="D4" s="31"/>
      <c r="E4" s="33"/>
      <c r="F4" s="36" t="s">
        <v>61</v>
      </c>
      <c r="G4" s="37" t="s">
        <v>62</v>
      </c>
      <c r="H4" s="38"/>
      <c r="I4" s="33"/>
    </row>
    <row r="5" s="24" customFormat="1" ht="22.5" customHeight="1" spans="1:9">
      <c r="A5" s="39" t="s">
        <v>63</v>
      </c>
      <c r="B5" s="39" t="s">
        <v>63</v>
      </c>
      <c r="C5" s="39" t="s">
        <v>63</v>
      </c>
      <c r="D5" s="39" t="s">
        <v>63</v>
      </c>
      <c r="E5" s="40" t="s">
        <v>63</v>
      </c>
      <c r="F5" s="41">
        <v>1</v>
      </c>
      <c r="G5" s="42">
        <v>2</v>
      </c>
      <c r="H5" s="43">
        <v>3</v>
      </c>
      <c r="I5" s="49">
        <v>4</v>
      </c>
    </row>
    <row r="6" s="24" customFormat="1" ht="22.5" customHeight="1" spans="1:9">
      <c r="A6" s="44"/>
      <c r="B6" s="44"/>
      <c r="C6" s="44"/>
      <c r="D6" s="45" t="s">
        <v>64</v>
      </c>
      <c r="E6" s="46" t="s">
        <v>65</v>
      </c>
      <c r="F6" s="47">
        <v>339.604301</v>
      </c>
      <c r="G6" s="47">
        <v>14.232289</v>
      </c>
      <c r="H6" s="48">
        <v>188.88896</v>
      </c>
      <c r="I6" s="50">
        <f t="shared" ref="I6:I22" si="0">F6+G6+H6</f>
        <v>542.72555</v>
      </c>
    </row>
    <row r="7" s="24" customFormat="1" ht="22.5" customHeight="1" spans="1:9">
      <c r="A7" s="44" t="s">
        <v>66</v>
      </c>
      <c r="B7" s="44"/>
      <c r="C7" s="44"/>
      <c r="D7" s="45"/>
      <c r="E7" s="46" t="s">
        <v>67</v>
      </c>
      <c r="F7" s="47">
        <v>122.178699</v>
      </c>
      <c r="G7" s="47">
        <v>0</v>
      </c>
      <c r="H7" s="48">
        <v>0</v>
      </c>
      <c r="I7" s="50">
        <f t="shared" si="0"/>
        <v>122.178699</v>
      </c>
    </row>
    <row r="8" s="24" customFormat="1" ht="22.5" customHeight="1" spans="1:9">
      <c r="A8" s="44"/>
      <c r="B8" s="44" t="s">
        <v>68</v>
      </c>
      <c r="C8" s="44"/>
      <c r="D8" s="45"/>
      <c r="E8" s="46" t="s">
        <v>69</v>
      </c>
      <c r="F8" s="47">
        <v>122.1787</v>
      </c>
      <c r="G8" s="47">
        <v>0</v>
      </c>
      <c r="H8" s="48">
        <v>0</v>
      </c>
      <c r="I8" s="50">
        <f t="shared" si="0"/>
        <v>122.1787</v>
      </c>
    </row>
    <row r="9" s="24" customFormat="1" ht="22.5" customHeight="1" spans="1:9">
      <c r="A9" s="44" t="s">
        <v>70</v>
      </c>
      <c r="B9" s="44" t="s">
        <v>71</v>
      </c>
      <c r="C9" s="44" t="s">
        <v>72</v>
      </c>
      <c r="D9" s="45"/>
      <c r="E9" s="46" t="s">
        <v>73</v>
      </c>
      <c r="F9" s="47">
        <v>122.1787</v>
      </c>
      <c r="G9" s="47">
        <v>0</v>
      </c>
      <c r="H9" s="48">
        <v>0</v>
      </c>
      <c r="I9" s="50">
        <f t="shared" si="0"/>
        <v>122.1787</v>
      </c>
    </row>
    <row r="10" s="24" customFormat="1" ht="22.5" customHeight="1" spans="1:9">
      <c r="A10" s="44" t="s">
        <v>74</v>
      </c>
      <c r="B10" s="44"/>
      <c r="C10" s="44"/>
      <c r="D10" s="45"/>
      <c r="E10" s="46" t="s">
        <v>75</v>
      </c>
      <c r="F10" s="47">
        <v>20.608546</v>
      </c>
      <c r="G10" s="47">
        <v>0</v>
      </c>
      <c r="H10" s="48">
        <v>0</v>
      </c>
      <c r="I10" s="50">
        <f t="shared" si="0"/>
        <v>20.608546</v>
      </c>
    </row>
    <row r="11" s="24" customFormat="1" ht="22.5" customHeight="1" spans="1:9">
      <c r="A11" s="44"/>
      <c r="B11" s="44" t="s">
        <v>68</v>
      </c>
      <c r="C11" s="44"/>
      <c r="D11" s="45"/>
      <c r="E11" s="46" t="s">
        <v>76</v>
      </c>
      <c r="F11" s="47">
        <v>20.608546</v>
      </c>
      <c r="G11" s="47">
        <v>0</v>
      </c>
      <c r="H11" s="48">
        <v>0</v>
      </c>
      <c r="I11" s="50">
        <f t="shared" si="0"/>
        <v>20.608546</v>
      </c>
    </row>
    <row r="12" s="24" customFormat="1" ht="22.5" customHeight="1" spans="1:9">
      <c r="A12" s="44" t="s">
        <v>77</v>
      </c>
      <c r="B12" s="44" t="s">
        <v>71</v>
      </c>
      <c r="C12" s="44" t="s">
        <v>72</v>
      </c>
      <c r="D12" s="45"/>
      <c r="E12" s="46" t="s">
        <v>78</v>
      </c>
      <c r="F12" s="47">
        <v>20.608546</v>
      </c>
      <c r="G12" s="47">
        <v>0</v>
      </c>
      <c r="H12" s="48">
        <v>0</v>
      </c>
      <c r="I12" s="50">
        <f t="shared" si="0"/>
        <v>20.608546</v>
      </c>
    </row>
    <row r="13" s="24" customFormat="1" ht="22.5" customHeight="1" spans="1:9">
      <c r="A13" s="44" t="s">
        <v>79</v>
      </c>
      <c r="B13" s="44"/>
      <c r="C13" s="44"/>
      <c r="D13" s="45"/>
      <c r="E13" s="46" t="s">
        <v>80</v>
      </c>
      <c r="F13" s="47">
        <v>177.18987</v>
      </c>
      <c r="G13" s="47">
        <v>14.232289</v>
      </c>
      <c r="H13" s="48">
        <v>188.88896</v>
      </c>
      <c r="I13" s="50">
        <f t="shared" si="0"/>
        <v>380.311119</v>
      </c>
    </row>
    <row r="14" s="24" customFormat="1" ht="22.5" customHeight="1" spans="1:9">
      <c r="A14" s="44"/>
      <c r="B14" s="44" t="s">
        <v>81</v>
      </c>
      <c r="C14" s="44"/>
      <c r="D14" s="45"/>
      <c r="E14" s="46" t="s">
        <v>82</v>
      </c>
      <c r="F14" s="47">
        <v>177.18987</v>
      </c>
      <c r="G14" s="47">
        <v>14.232289</v>
      </c>
      <c r="H14" s="48">
        <v>188.88896</v>
      </c>
      <c r="I14" s="50">
        <f t="shared" si="0"/>
        <v>380.311119</v>
      </c>
    </row>
    <row r="15" s="24" customFormat="1" ht="22.5" customHeight="1" spans="1:9">
      <c r="A15" s="44" t="s">
        <v>83</v>
      </c>
      <c r="B15" s="44" t="s">
        <v>84</v>
      </c>
      <c r="C15" s="44" t="s">
        <v>72</v>
      </c>
      <c r="D15" s="45"/>
      <c r="E15" s="46" t="s">
        <v>85</v>
      </c>
      <c r="F15" s="47">
        <v>177.18987</v>
      </c>
      <c r="G15" s="47">
        <v>14.232289</v>
      </c>
      <c r="H15" s="48">
        <v>0</v>
      </c>
      <c r="I15" s="50">
        <f t="shared" si="0"/>
        <v>191.422159</v>
      </c>
    </row>
    <row r="16" s="24" customFormat="1" ht="22.5" customHeight="1" spans="1:9">
      <c r="A16" s="44" t="s">
        <v>83</v>
      </c>
      <c r="B16" s="44" t="s">
        <v>84</v>
      </c>
      <c r="C16" s="44" t="s">
        <v>86</v>
      </c>
      <c r="D16" s="45"/>
      <c r="E16" s="46" t="s">
        <v>87</v>
      </c>
      <c r="F16" s="47">
        <v>0</v>
      </c>
      <c r="G16" s="47">
        <v>0</v>
      </c>
      <c r="H16" s="48">
        <v>26.88896</v>
      </c>
      <c r="I16" s="50">
        <f t="shared" si="0"/>
        <v>26.88896</v>
      </c>
    </row>
    <row r="17" s="24" customFormat="1" ht="22.5" customHeight="1" spans="1:9">
      <c r="A17" s="44" t="s">
        <v>83</v>
      </c>
      <c r="B17" s="44" t="s">
        <v>84</v>
      </c>
      <c r="C17" s="44" t="s">
        <v>88</v>
      </c>
      <c r="D17" s="45"/>
      <c r="E17" s="46" t="s">
        <v>89</v>
      </c>
      <c r="F17" s="47">
        <v>0</v>
      </c>
      <c r="G17" s="47">
        <v>0</v>
      </c>
      <c r="H17" s="48">
        <v>30</v>
      </c>
      <c r="I17" s="50">
        <f t="shared" si="0"/>
        <v>30</v>
      </c>
    </row>
    <row r="18" s="24" customFormat="1" ht="22.5" customHeight="1" spans="1:9">
      <c r="A18" s="44" t="s">
        <v>83</v>
      </c>
      <c r="B18" s="44" t="s">
        <v>84</v>
      </c>
      <c r="C18" s="44" t="s">
        <v>90</v>
      </c>
      <c r="D18" s="45"/>
      <c r="E18" s="46" t="s">
        <v>91</v>
      </c>
      <c r="F18" s="47">
        <v>0</v>
      </c>
      <c r="G18" s="47">
        <v>0</v>
      </c>
      <c r="H18" s="48">
        <v>50</v>
      </c>
      <c r="I18" s="50">
        <f t="shared" si="0"/>
        <v>50</v>
      </c>
    </row>
    <row r="19" s="24" customFormat="1" ht="22.5" customHeight="1" spans="1:9">
      <c r="A19" s="44" t="s">
        <v>83</v>
      </c>
      <c r="B19" s="44" t="s">
        <v>84</v>
      </c>
      <c r="C19" s="44" t="s">
        <v>92</v>
      </c>
      <c r="D19" s="45"/>
      <c r="E19" s="46" t="s">
        <v>93</v>
      </c>
      <c r="F19" s="47">
        <v>0</v>
      </c>
      <c r="G19" s="47">
        <v>0</v>
      </c>
      <c r="H19" s="48">
        <v>82</v>
      </c>
      <c r="I19" s="50">
        <f t="shared" si="0"/>
        <v>82</v>
      </c>
    </row>
    <row r="20" s="24" customFormat="1" ht="22.5" customHeight="1" spans="1:9">
      <c r="A20" s="44" t="s">
        <v>94</v>
      </c>
      <c r="B20" s="44"/>
      <c r="C20" s="44"/>
      <c r="D20" s="45"/>
      <c r="E20" s="46" t="s">
        <v>95</v>
      </c>
      <c r="F20" s="47">
        <v>19.627186</v>
      </c>
      <c r="G20" s="47">
        <v>0</v>
      </c>
      <c r="H20" s="48">
        <v>0</v>
      </c>
      <c r="I20" s="50">
        <f t="shared" si="0"/>
        <v>19.627186</v>
      </c>
    </row>
    <row r="21" s="24" customFormat="1" ht="22.5" customHeight="1" spans="1:9">
      <c r="A21" s="44"/>
      <c r="B21" s="44" t="s">
        <v>86</v>
      </c>
      <c r="C21" s="44"/>
      <c r="D21" s="45"/>
      <c r="E21" s="46" t="s">
        <v>96</v>
      </c>
      <c r="F21" s="47">
        <v>19.627186</v>
      </c>
      <c r="G21" s="47">
        <v>0</v>
      </c>
      <c r="H21" s="48">
        <v>0</v>
      </c>
      <c r="I21" s="50">
        <f t="shared" si="0"/>
        <v>19.627186</v>
      </c>
    </row>
    <row r="22" s="24" customFormat="1" ht="22.5" customHeight="1" spans="1:9">
      <c r="A22" s="44" t="s">
        <v>97</v>
      </c>
      <c r="B22" s="44" t="s">
        <v>98</v>
      </c>
      <c r="C22" s="44" t="s">
        <v>72</v>
      </c>
      <c r="D22" s="45"/>
      <c r="E22" s="46" t="s">
        <v>99</v>
      </c>
      <c r="F22" s="47">
        <v>19.627186</v>
      </c>
      <c r="G22" s="47">
        <v>0</v>
      </c>
      <c r="H22" s="48">
        <v>0</v>
      </c>
      <c r="I22" s="50">
        <f t="shared" si="0"/>
        <v>19.627186</v>
      </c>
    </row>
  </sheetData>
  <mergeCells count="8">
    <mergeCell ref="A1:I1"/>
    <mergeCell ref="H2:I2"/>
    <mergeCell ref="A3:C3"/>
    <mergeCell ref="F3:G3"/>
    <mergeCell ref="D3:D4"/>
    <mergeCell ref="E3:E4"/>
    <mergeCell ref="H3:H4"/>
    <mergeCell ref="I3:I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2"/>
  <sheetViews>
    <sheetView workbookViewId="0">
      <selection activeCell="A1" sqref="A1:Q1"/>
    </sheetView>
  </sheetViews>
  <sheetFormatPr defaultColWidth="15.8333333333333" defaultRowHeight="14.25"/>
  <cols>
    <col min="1" max="1" width="6.5" style="1" customWidth="1"/>
    <col min="2" max="2" width="6.66666666666667" style="1" customWidth="1"/>
    <col min="3" max="3" width="31.5" style="1" customWidth="1"/>
    <col min="4" max="17" width="10.5" style="1" customWidth="1"/>
    <col min="18" max="16384" width="15.8333333333333" style="1" customWidth="1"/>
  </cols>
  <sheetData>
    <row r="1" s="1" customFormat="1" ht="27" spans="1:17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spans="1:17">
      <c r="A2" s="3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2" t="s">
        <v>2</v>
      </c>
      <c r="Q2" s="22"/>
    </row>
    <row r="3" s="1" customFormat="1" ht="18" customHeight="1" spans="1:17">
      <c r="A3" s="6" t="s">
        <v>53</v>
      </c>
      <c r="B3" s="7"/>
      <c r="C3" s="8" t="s">
        <v>101</v>
      </c>
      <c r="D3" s="8" t="s">
        <v>102</v>
      </c>
      <c r="E3" s="8" t="s">
        <v>13</v>
      </c>
      <c r="F3" s="8" t="s">
        <v>14</v>
      </c>
      <c r="G3" s="8" t="s">
        <v>15</v>
      </c>
      <c r="H3" s="8" t="s">
        <v>16</v>
      </c>
      <c r="I3" s="8" t="s">
        <v>17</v>
      </c>
      <c r="J3" s="8" t="s">
        <v>103</v>
      </c>
      <c r="K3" s="8" t="s">
        <v>19</v>
      </c>
      <c r="L3" s="8" t="s">
        <v>20</v>
      </c>
      <c r="M3" s="8" t="s">
        <v>21</v>
      </c>
      <c r="N3" s="8" t="s">
        <v>22</v>
      </c>
      <c r="O3" s="8" t="s">
        <v>9</v>
      </c>
      <c r="P3" s="8" t="s">
        <v>104</v>
      </c>
      <c r="Q3" s="8" t="s">
        <v>23</v>
      </c>
    </row>
    <row r="4" s="1" customFormat="1" ht="18" customHeight="1" spans="1:17">
      <c r="A4" s="9" t="s">
        <v>58</v>
      </c>
      <c r="B4" s="9" t="s">
        <v>59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="1" customFormat="1" ht="18" customHeight="1" spans="1:17">
      <c r="A5" s="9" t="s">
        <v>63</v>
      </c>
      <c r="B5" s="9" t="s">
        <v>63</v>
      </c>
      <c r="C5" s="9" t="s">
        <v>63</v>
      </c>
      <c r="D5" s="9">
        <v>1</v>
      </c>
      <c r="E5" s="10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</row>
    <row r="6" s="1" customFormat="1" ht="18" customHeight="1" spans="1:17">
      <c r="A6" s="9"/>
      <c r="B6" s="9"/>
      <c r="C6" s="11" t="s">
        <v>8</v>
      </c>
      <c r="D6" s="12">
        <f t="shared" ref="D6:Q6" si="0">SUM(D7,D14,D18)</f>
        <v>370.836591</v>
      </c>
      <c r="E6" s="12">
        <f t="shared" si="0"/>
        <v>353.836591</v>
      </c>
      <c r="F6" s="12">
        <f t="shared" si="0"/>
        <v>0</v>
      </c>
      <c r="G6" s="12">
        <f t="shared" si="0"/>
        <v>0</v>
      </c>
      <c r="H6" s="12">
        <f t="shared" si="0"/>
        <v>0</v>
      </c>
      <c r="I6" s="12">
        <f t="shared" si="0"/>
        <v>0</v>
      </c>
      <c r="J6" s="12">
        <f t="shared" si="0"/>
        <v>0</v>
      </c>
      <c r="K6" s="12">
        <f t="shared" si="0"/>
        <v>17</v>
      </c>
      <c r="L6" s="12">
        <f t="shared" si="0"/>
        <v>0</v>
      </c>
      <c r="M6" s="12">
        <f t="shared" si="0"/>
        <v>0</v>
      </c>
      <c r="N6" s="12">
        <f t="shared" si="0"/>
        <v>0</v>
      </c>
      <c r="O6" s="12">
        <f t="shared" si="0"/>
        <v>0</v>
      </c>
      <c r="P6" s="12">
        <f t="shared" si="0"/>
        <v>0</v>
      </c>
      <c r="Q6" s="12">
        <f t="shared" si="0"/>
        <v>0</v>
      </c>
    </row>
    <row r="7" s="1" customFormat="1" ht="18" customHeight="1" spans="1:17">
      <c r="A7" s="9">
        <v>301</v>
      </c>
      <c r="B7" s="9"/>
      <c r="C7" s="11" t="s">
        <v>105</v>
      </c>
      <c r="D7" s="12">
        <f t="shared" ref="D7:D22" si="1">SUM(E7:Q7)</f>
        <v>210.798416</v>
      </c>
      <c r="E7" s="13">
        <f t="shared" ref="E7:Q7" si="2">SUM(E8:E13)</f>
        <v>197.798416</v>
      </c>
      <c r="F7" s="13">
        <f t="shared" si="2"/>
        <v>0</v>
      </c>
      <c r="G7" s="13">
        <f t="shared" si="2"/>
        <v>0</v>
      </c>
      <c r="H7" s="13">
        <f t="shared" si="2"/>
        <v>0</v>
      </c>
      <c r="I7" s="13">
        <f t="shared" si="2"/>
        <v>0</v>
      </c>
      <c r="J7" s="13">
        <f t="shared" si="2"/>
        <v>0</v>
      </c>
      <c r="K7" s="13">
        <f t="shared" si="2"/>
        <v>13</v>
      </c>
      <c r="L7" s="13">
        <f t="shared" si="2"/>
        <v>0</v>
      </c>
      <c r="M7" s="13">
        <f t="shared" si="2"/>
        <v>0</v>
      </c>
      <c r="N7" s="13">
        <f t="shared" si="2"/>
        <v>0</v>
      </c>
      <c r="O7" s="13">
        <f t="shared" si="2"/>
        <v>0</v>
      </c>
      <c r="P7" s="13">
        <f t="shared" si="2"/>
        <v>0</v>
      </c>
      <c r="Q7" s="13">
        <f t="shared" si="2"/>
        <v>0</v>
      </c>
    </row>
    <row r="8" s="1" customFormat="1" ht="18" customHeight="1" spans="1:17">
      <c r="A8" s="9">
        <v>301</v>
      </c>
      <c r="B8" s="9" t="s">
        <v>72</v>
      </c>
      <c r="C8" s="11" t="s">
        <v>106</v>
      </c>
      <c r="D8" s="12">
        <f t="shared" si="1"/>
        <v>52.27308</v>
      </c>
      <c r="E8" s="12">
        <v>52.27308</v>
      </c>
      <c r="F8" s="14"/>
      <c r="G8" s="14"/>
      <c r="H8" s="14"/>
      <c r="I8" s="12"/>
      <c r="J8" s="12"/>
      <c r="K8" s="12"/>
      <c r="L8" s="12"/>
      <c r="M8" s="12"/>
      <c r="N8" s="12"/>
      <c r="O8" s="12"/>
      <c r="P8" s="12"/>
      <c r="Q8" s="12"/>
    </row>
    <row r="9" s="1" customFormat="1" ht="18" customHeight="1" spans="1:17">
      <c r="A9" s="9">
        <v>301</v>
      </c>
      <c r="B9" s="15">
        <v>2</v>
      </c>
      <c r="C9" s="11" t="s">
        <v>107</v>
      </c>
      <c r="D9" s="12">
        <f t="shared" si="1"/>
        <v>111.2868</v>
      </c>
      <c r="E9" s="16">
        <v>111.2868</v>
      </c>
      <c r="F9" s="14"/>
      <c r="G9" s="14"/>
      <c r="H9" s="14"/>
      <c r="I9" s="12"/>
      <c r="J9" s="12"/>
      <c r="K9" s="12"/>
      <c r="L9" s="12"/>
      <c r="M9" s="12"/>
      <c r="N9" s="12"/>
      <c r="O9" s="12"/>
      <c r="P9" s="12"/>
      <c r="Q9" s="12"/>
    </row>
    <row r="10" s="1" customFormat="1" ht="18" customHeight="1" spans="1:17">
      <c r="A10" s="9">
        <v>301</v>
      </c>
      <c r="B10" s="15">
        <v>3</v>
      </c>
      <c r="C10" s="11" t="s">
        <v>108</v>
      </c>
      <c r="D10" s="12">
        <f t="shared" si="1"/>
        <v>13.62999</v>
      </c>
      <c r="E10" s="13">
        <v>13.62999</v>
      </c>
      <c r="F10" s="14"/>
      <c r="G10" s="14"/>
      <c r="H10" s="14"/>
      <c r="I10" s="12"/>
      <c r="J10" s="12"/>
      <c r="K10" s="12"/>
      <c r="L10" s="12"/>
      <c r="M10" s="12"/>
      <c r="N10" s="12"/>
      <c r="O10" s="12"/>
      <c r="P10" s="12"/>
      <c r="Q10" s="12"/>
    </row>
    <row r="11" s="1" customFormat="1" ht="18" customHeight="1" spans="1:17">
      <c r="A11" s="9">
        <v>301</v>
      </c>
      <c r="B11" s="15">
        <v>4</v>
      </c>
      <c r="C11" s="11" t="s">
        <v>109</v>
      </c>
      <c r="D11" s="12">
        <f t="shared" si="1"/>
        <v>20.608546</v>
      </c>
      <c r="E11" s="13">
        <v>20.608546</v>
      </c>
      <c r="F11" s="14"/>
      <c r="G11" s="14"/>
      <c r="H11" s="14"/>
      <c r="I11" s="12"/>
      <c r="J11" s="12"/>
      <c r="K11" s="12"/>
      <c r="L11" s="12"/>
      <c r="M11" s="12"/>
      <c r="N11" s="12"/>
      <c r="O11" s="12"/>
      <c r="P11" s="12"/>
      <c r="Q11" s="12"/>
    </row>
    <row r="12" s="1" customFormat="1" ht="18" customHeight="1" spans="1:17">
      <c r="A12" s="9">
        <v>301</v>
      </c>
      <c r="B12" s="15">
        <v>5</v>
      </c>
      <c r="C12" s="11" t="s">
        <v>110</v>
      </c>
      <c r="D12" s="12">
        <f t="shared" si="1"/>
        <v>0</v>
      </c>
      <c r="E12" s="13">
        <v>0</v>
      </c>
      <c r="F12" s="17"/>
      <c r="G12" s="17"/>
      <c r="H12" s="14"/>
      <c r="I12" s="13"/>
      <c r="J12" s="12"/>
      <c r="K12" s="13"/>
      <c r="L12" s="12"/>
      <c r="M12" s="12"/>
      <c r="N12" s="12"/>
      <c r="O12" s="12"/>
      <c r="P12" s="12"/>
      <c r="Q12" s="13"/>
    </row>
    <row r="13" s="1" customFormat="1" ht="18" customHeight="1" spans="1:17">
      <c r="A13" s="9">
        <v>301</v>
      </c>
      <c r="B13" s="15">
        <v>99</v>
      </c>
      <c r="C13" s="11" t="s">
        <v>111</v>
      </c>
      <c r="D13" s="12">
        <f t="shared" si="1"/>
        <v>13</v>
      </c>
      <c r="E13" s="18">
        <v>0</v>
      </c>
      <c r="F13" s="12">
        <v>0</v>
      </c>
      <c r="G13" s="14">
        <v>0</v>
      </c>
      <c r="H13" s="19"/>
      <c r="I13" s="12">
        <v>0</v>
      </c>
      <c r="J13" s="19"/>
      <c r="K13" s="12">
        <v>13</v>
      </c>
      <c r="L13" s="14"/>
      <c r="M13" s="12"/>
      <c r="N13" s="12"/>
      <c r="O13" s="12"/>
      <c r="P13" s="18"/>
      <c r="Q13" s="12">
        <v>0</v>
      </c>
    </row>
    <row r="14" s="1" customFormat="1" ht="18" customHeight="1" spans="1:17">
      <c r="A14" s="9">
        <v>302</v>
      </c>
      <c r="B14" s="15"/>
      <c r="C14" s="11" t="s">
        <v>62</v>
      </c>
      <c r="D14" s="12">
        <f t="shared" si="1"/>
        <v>14.232289</v>
      </c>
      <c r="E14" s="16">
        <f t="shared" ref="E14:Q14" si="3">SUM(E15:E17)</f>
        <v>14.232289</v>
      </c>
      <c r="F14" s="16">
        <f t="shared" si="3"/>
        <v>0</v>
      </c>
      <c r="G14" s="16">
        <f t="shared" si="3"/>
        <v>0</v>
      </c>
      <c r="H14" s="16">
        <f t="shared" si="3"/>
        <v>0</v>
      </c>
      <c r="I14" s="16">
        <f t="shared" si="3"/>
        <v>0</v>
      </c>
      <c r="J14" s="16">
        <f t="shared" si="3"/>
        <v>0</v>
      </c>
      <c r="K14" s="16">
        <f t="shared" si="3"/>
        <v>0</v>
      </c>
      <c r="L14" s="16">
        <f t="shared" si="3"/>
        <v>0</v>
      </c>
      <c r="M14" s="16">
        <f t="shared" si="3"/>
        <v>0</v>
      </c>
      <c r="N14" s="16">
        <f t="shared" si="3"/>
        <v>0</v>
      </c>
      <c r="O14" s="16">
        <f t="shared" si="3"/>
        <v>0</v>
      </c>
      <c r="P14" s="16">
        <f t="shared" si="3"/>
        <v>0</v>
      </c>
      <c r="Q14" s="16">
        <f t="shared" si="3"/>
        <v>0</v>
      </c>
    </row>
    <row r="15" s="1" customFormat="1" ht="18" customHeight="1" spans="1:17">
      <c r="A15" s="9">
        <v>302</v>
      </c>
      <c r="B15" s="15">
        <v>1</v>
      </c>
      <c r="C15" s="11" t="s">
        <v>112</v>
      </c>
      <c r="D15" s="12">
        <f t="shared" si="1"/>
        <v>11.88</v>
      </c>
      <c r="E15" s="20">
        <v>11.88</v>
      </c>
      <c r="F15" s="12">
        <v>0</v>
      </c>
      <c r="G15" s="14">
        <v>0</v>
      </c>
      <c r="H15" s="19"/>
      <c r="I15" s="12">
        <v>0</v>
      </c>
      <c r="J15" s="19"/>
      <c r="K15" s="12">
        <v>0</v>
      </c>
      <c r="L15" s="14"/>
      <c r="M15" s="12"/>
      <c r="N15" s="12"/>
      <c r="O15" s="12"/>
      <c r="P15" s="18"/>
      <c r="Q15" s="12">
        <v>0</v>
      </c>
    </row>
    <row r="16" s="1" customFormat="1" ht="18" customHeight="1" spans="1:17">
      <c r="A16" s="9">
        <v>302</v>
      </c>
      <c r="B16" s="15">
        <v>28</v>
      </c>
      <c r="C16" s="11" t="s">
        <v>113</v>
      </c>
      <c r="D16" s="12">
        <f t="shared" si="1"/>
        <v>1.045462</v>
      </c>
      <c r="E16" s="13">
        <v>1.045462</v>
      </c>
      <c r="F16" s="21"/>
      <c r="G16" s="21"/>
      <c r="H16" s="14"/>
      <c r="I16" s="23"/>
      <c r="J16" s="12"/>
      <c r="K16" s="23"/>
      <c r="L16" s="12"/>
      <c r="M16" s="12"/>
      <c r="N16" s="12"/>
      <c r="O16" s="12"/>
      <c r="P16" s="12"/>
      <c r="Q16" s="23"/>
    </row>
    <row r="17" s="1" customFormat="1" ht="18" customHeight="1" spans="1:17">
      <c r="A17" s="9">
        <v>302</v>
      </c>
      <c r="B17" s="15">
        <v>29</v>
      </c>
      <c r="C17" s="11" t="s">
        <v>114</v>
      </c>
      <c r="D17" s="12">
        <f t="shared" si="1"/>
        <v>1.306827</v>
      </c>
      <c r="E17" s="12">
        <v>1.306827</v>
      </c>
      <c r="F17" s="14"/>
      <c r="G17" s="14"/>
      <c r="H17" s="14"/>
      <c r="I17" s="12"/>
      <c r="J17" s="12"/>
      <c r="K17" s="12"/>
      <c r="L17" s="12"/>
      <c r="M17" s="12"/>
      <c r="N17" s="12"/>
      <c r="O17" s="12"/>
      <c r="P17" s="12"/>
      <c r="Q17" s="12"/>
    </row>
    <row r="18" s="1" customFormat="1" ht="18" customHeight="1" spans="1:17">
      <c r="A18" s="9">
        <v>303</v>
      </c>
      <c r="B18" s="15"/>
      <c r="C18" s="11" t="s">
        <v>115</v>
      </c>
      <c r="D18" s="12">
        <f t="shared" si="1"/>
        <v>145.805886</v>
      </c>
      <c r="E18" s="16">
        <f t="shared" ref="E18:Q18" si="4">SUM(E19:E22)</f>
        <v>141.805886</v>
      </c>
      <c r="F18" s="16">
        <f t="shared" si="4"/>
        <v>0</v>
      </c>
      <c r="G18" s="16">
        <f t="shared" si="4"/>
        <v>0</v>
      </c>
      <c r="H18" s="16">
        <f t="shared" si="4"/>
        <v>0</v>
      </c>
      <c r="I18" s="16">
        <f t="shared" si="4"/>
        <v>0</v>
      </c>
      <c r="J18" s="16">
        <f t="shared" si="4"/>
        <v>0</v>
      </c>
      <c r="K18" s="16">
        <f t="shared" si="4"/>
        <v>4</v>
      </c>
      <c r="L18" s="16">
        <f t="shared" si="4"/>
        <v>0</v>
      </c>
      <c r="M18" s="16">
        <f t="shared" si="4"/>
        <v>0</v>
      </c>
      <c r="N18" s="16">
        <f t="shared" si="4"/>
        <v>0</v>
      </c>
      <c r="O18" s="16">
        <f t="shared" si="4"/>
        <v>0</v>
      </c>
      <c r="P18" s="16">
        <f t="shared" si="4"/>
        <v>0</v>
      </c>
      <c r="Q18" s="16">
        <f t="shared" si="4"/>
        <v>0</v>
      </c>
    </row>
    <row r="19" s="1" customFormat="1" ht="18" customHeight="1" spans="1:17">
      <c r="A19" s="9">
        <v>303</v>
      </c>
      <c r="B19" s="15">
        <v>1</v>
      </c>
      <c r="C19" s="11" t="s">
        <v>116</v>
      </c>
      <c r="D19" s="12">
        <f t="shared" si="1"/>
        <v>0</v>
      </c>
      <c r="E19" s="13">
        <v>0</v>
      </c>
      <c r="F19" s="14"/>
      <c r="G19" s="14"/>
      <c r="H19" s="14"/>
      <c r="I19" s="12"/>
      <c r="J19" s="12"/>
      <c r="K19" s="12"/>
      <c r="L19" s="12"/>
      <c r="M19" s="12"/>
      <c r="N19" s="12"/>
      <c r="O19" s="12"/>
      <c r="P19" s="12"/>
      <c r="Q19" s="12"/>
    </row>
    <row r="20" s="1" customFormat="1" ht="18" customHeight="1" spans="1:17">
      <c r="A20" s="9">
        <v>303</v>
      </c>
      <c r="B20" s="15">
        <v>2</v>
      </c>
      <c r="C20" s="11" t="s">
        <v>117</v>
      </c>
      <c r="D20" s="12">
        <f t="shared" si="1"/>
        <v>122.1787</v>
      </c>
      <c r="E20" s="13">
        <v>122.1787</v>
      </c>
      <c r="F20" s="14"/>
      <c r="G20" s="14"/>
      <c r="H20" s="14"/>
      <c r="I20" s="12"/>
      <c r="J20" s="12"/>
      <c r="K20" s="12"/>
      <c r="L20" s="12"/>
      <c r="M20" s="12"/>
      <c r="N20" s="12"/>
      <c r="O20" s="12"/>
      <c r="P20" s="12"/>
      <c r="Q20" s="12"/>
    </row>
    <row r="21" s="1" customFormat="1" ht="18" customHeight="1" spans="1:17">
      <c r="A21" s="9">
        <v>303</v>
      </c>
      <c r="B21" s="15">
        <v>11</v>
      </c>
      <c r="C21" s="11" t="s">
        <v>118</v>
      </c>
      <c r="D21" s="12">
        <f t="shared" si="1"/>
        <v>19.627186</v>
      </c>
      <c r="E21" s="13">
        <v>19.627186</v>
      </c>
      <c r="F21" s="17"/>
      <c r="G21" s="17"/>
      <c r="H21" s="14"/>
      <c r="I21" s="13"/>
      <c r="J21" s="12"/>
      <c r="K21" s="13"/>
      <c r="L21" s="12"/>
      <c r="M21" s="12"/>
      <c r="N21" s="12"/>
      <c r="O21" s="12"/>
      <c r="P21" s="12"/>
      <c r="Q21" s="13"/>
    </row>
    <row r="22" s="1" customFormat="1" ht="18" customHeight="1" spans="1:17">
      <c r="A22" s="9">
        <v>303</v>
      </c>
      <c r="B22" s="15">
        <v>99</v>
      </c>
      <c r="C22" s="11" t="s">
        <v>119</v>
      </c>
      <c r="D22" s="12">
        <f t="shared" si="1"/>
        <v>4</v>
      </c>
      <c r="E22" s="18">
        <v>0</v>
      </c>
      <c r="F22" s="12">
        <v>0</v>
      </c>
      <c r="G22" s="14">
        <v>0</v>
      </c>
      <c r="H22" s="19"/>
      <c r="I22" s="12">
        <v>0</v>
      </c>
      <c r="J22" s="19"/>
      <c r="K22" s="12">
        <v>4</v>
      </c>
      <c r="L22" s="14"/>
      <c r="M22" s="12"/>
      <c r="N22" s="12"/>
      <c r="O22" s="12"/>
      <c r="P22" s="18"/>
      <c r="Q22" s="12">
        <v>0</v>
      </c>
    </row>
  </sheetData>
  <mergeCells count="18">
    <mergeCell ref="A1:Q1"/>
    <mergeCell ref="P2:Q2"/>
    <mergeCell ref="A3:B3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</vt:lpstr>
      <vt:lpstr>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2016-11-24T09:16:00Z</dcterms:created>
  <dcterms:modified xsi:type="dcterms:W3CDTF">2016-11-30T09:22:09Z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